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60" windowWidth="19440" windowHeight="13560"/>
  </bookViews>
  <sheets>
    <sheet name="Dettaglio tecnico economico " sheetId="2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33" i="2" l="1"/>
  <c r="H42" i="2" s="1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6" i="2"/>
  <c r="H37" i="2" l="1"/>
  <c r="H35" i="2"/>
</calcChain>
</file>

<file path=xl/sharedStrings.xml><?xml version="1.0" encoding="utf-8"?>
<sst xmlns="http://schemas.openxmlformats.org/spreadsheetml/2006/main" count="70" uniqueCount="61">
  <si>
    <t>Celle da compilare</t>
  </si>
  <si>
    <t>Prezzo Totale Offerto al netto dell'IVA €</t>
  </si>
  <si>
    <t>Prezzo totale a base d'asta al netto dell'IVA</t>
  </si>
  <si>
    <t>Anni
(A)</t>
  </si>
  <si>
    <t>Importo unitario a base d'asta (€)</t>
  </si>
  <si>
    <t>Importo unitario offerto
(€) (B)</t>
  </si>
  <si>
    <t>Importo totale offerto
(€) (AxBxC)</t>
  </si>
  <si>
    <t>Non applicabile</t>
  </si>
  <si>
    <t>B.01</t>
  </si>
  <si>
    <t>B.03</t>
  </si>
  <si>
    <t>B.05</t>
  </si>
  <si>
    <t>B.06</t>
  </si>
  <si>
    <t>B.07</t>
  </si>
  <si>
    <t>B.08</t>
  </si>
  <si>
    <t>B.09</t>
  </si>
  <si>
    <t>D.01</t>
  </si>
  <si>
    <t>D.02</t>
  </si>
  <si>
    <t>D.03</t>
  </si>
  <si>
    <t>E.01</t>
  </si>
  <si>
    <t>E.02</t>
  </si>
  <si>
    <t>E.03</t>
  </si>
  <si>
    <t>E.04</t>
  </si>
  <si>
    <t>E.06</t>
  </si>
  <si>
    <t>E.07</t>
  </si>
  <si>
    <t>E.08</t>
  </si>
  <si>
    <t>Prodotti</t>
  </si>
  <si>
    <t>Fabbisogno annuale stimato
(C)**</t>
  </si>
  <si>
    <t>Prezzo totale offerto al netto dell'IVA*</t>
  </si>
  <si>
    <t>Rif. Manuale identità visiva Consip 2018</t>
  </si>
  <si>
    <t>Carta intestata primo foglio</t>
  </si>
  <si>
    <t>Carta intestata segue foglio</t>
  </si>
  <si>
    <t>Busta commerciale con finestra</t>
  </si>
  <si>
    <t>Busta a sacco formato 230x160 mm</t>
  </si>
  <si>
    <t>Busta a sacco formato 350x250 mm</t>
  </si>
  <si>
    <t>Busta a sacco formato 400x300 mm</t>
  </si>
  <si>
    <t>Cartoncino with compliments bianco + busta</t>
  </si>
  <si>
    <t>Biglietto da visita</t>
  </si>
  <si>
    <t>Badge visitatore/ospite - eventi</t>
  </si>
  <si>
    <t>Badge personale</t>
  </si>
  <si>
    <t>Cartellina uso esterno bianca</t>
  </si>
  <si>
    <t>Cartellina uso esterno grigia</t>
  </si>
  <si>
    <t>Cartellina uso esterno blu</t>
  </si>
  <si>
    <t>Cartellina speciale Cda - Collegio sindacale - Assemblea</t>
  </si>
  <si>
    <t>Cartellina speciale blu</t>
  </si>
  <si>
    <t>Cartellina uso interno</t>
  </si>
  <si>
    <t>Block notes A4</t>
  </si>
  <si>
    <t>Block notes A5</t>
  </si>
  <si>
    <t>Block notes A5 - variante blu e perla</t>
  </si>
  <si>
    <t>Annual Report (Stampa digitale) - Copertina + interno fino a 196 pagine</t>
  </si>
  <si>
    <t>Flyer</t>
  </si>
  <si>
    <t>Codice deontologico</t>
  </si>
  <si>
    <t>Statuto</t>
  </si>
  <si>
    <t>Dim. 25x4 mm (DATARIO) - autoinchiostrante</t>
  </si>
  <si>
    <t>Dim. 38x14 mm (CONSIP SPA) - autoinchiostrante</t>
  </si>
  <si>
    <t>Dim. 50x5 mm (RICEVUTO + DATARIO) - autoinchiostrante</t>
  </si>
  <si>
    <t>Dim. 60x40 mm (PROTOCOLLO) - autoinchiostrante</t>
  </si>
  <si>
    <r>
      <rPr>
        <b/>
        <sz val="12"/>
        <color theme="1"/>
        <rFont val="Arial"/>
        <family val="2"/>
      </rPr>
      <t xml:space="preserve">Oneri aziendali (non soggetti a ribasso) </t>
    </r>
    <r>
      <rPr>
        <sz val="12"/>
        <color theme="1"/>
        <rFont val="Arial"/>
        <family val="2"/>
      </rPr>
      <t>concernenti l'adempimento delle disposizioni in materia di salute e sicurezza sui luoghi di lavoro</t>
    </r>
  </si>
  <si>
    <t>* il prezzo totale offerto al netto dell'IVA dovrà essere inserito anche a sistema Mepa e sarà considerato ai soli fini della aggiudicazione secondo il criterio dell’offerta sulla base del minor prezzo.</t>
  </si>
  <si>
    <t>** Il fabbisogno annuale indicato è puramente indicativo ed utile ai soli fini dell’aggiudicazione secondo il criterio dell’offerta sulla base del minor prezzo.</t>
  </si>
  <si>
    <r>
      <rPr>
        <b/>
        <sz val="12"/>
        <color theme="1"/>
        <rFont val="Arial"/>
        <family val="2"/>
      </rPr>
      <t>Di cui costi della manodopera</t>
    </r>
    <r>
      <rPr>
        <sz val="12"/>
        <color theme="1"/>
        <rFont val="Arial"/>
        <family val="2"/>
      </rPr>
      <t xml:space="preserve">
(stimati dalla stazione appaltante pari a </t>
    </r>
    <r>
      <rPr>
        <b/>
        <sz val="12"/>
        <color theme="1"/>
        <rFont val="Arial"/>
        <family val="2"/>
      </rPr>
      <t>Euro 14.119,2</t>
    </r>
    <r>
      <rPr>
        <b/>
        <sz val="12"/>
        <rFont val="Arial"/>
        <family val="2"/>
      </rPr>
      <t>0</t>
    </r>
    <r>
      <rPr>
        <sz val="12"/>
        <rFont val="Arial"/>
        <family val="2"/>
      </rPr>
      <t>)</t>
    </r>
  </si>
  <si>
    <t>RdO N. 4212130 RdA n. 51909 - Servizi di stampa prodotti tipografici e impaginazione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</si>
</sst>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u/>
      <sz val="12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CC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4" fillId="0" borderId="0" applyFont="0" applyFill="0" applyBorder="0" applyAlignment="0" applyProtection="0"/>
  </cellStyleXfs>
  <cellXfs count="61">
    <xf numFmtId="0" fontId="0" fillId="0" borderId="0" xfId="0"/>
    <xf numFmtId="0" fontId="7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1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/>
    <xf numFmtId="0" fontId="5" fillId="0" borderId="0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0" fillId="0" borderId="0" xfId="0" applyFill="1"/>
    <xf numFmtId="164" fontId="5" fillId="0" borderId="0" xfId="5" applyFont="1" applyFill="1" applyBorder="1" applyAlignment="1" applyProtection="1">
      <alignment horizontal="center" vertical="center" wrapText="1"/>
    </xf>
    <xf numFmtId="165" fontId="2" fillId="4" borderId="8" xfId="0" applyNumberFormat="1" applyFont="1" applyFill="1" applyBorder="1" applyAlignment="1" applyProtection="1">
      <alignment horizontal="center" vertical="center" wrapText="1"/>
    </xf>
    <xf numFmtId="165" fontId="13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5" xfId="0" applyNumberFormat="1" applyFont="1" applyFill="1" applyBorder="1" applyAlignment="1">
      <alignment horizontal="center" vertical="center" wrapText="1"/>
    </xf>
    <xf numFmtId="165" fontId="13" fillId="0" borderId="6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165" fontId="0" fillId="0" borderId="0" xfId="0" applyNumberFormat="1"/>
    <xf numFmtId="165" fontId="1" fillId="0" borderId="3" xfId="0" applyNumberFormat="1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center" vertical="center" wrapText="1"/>
    </xf>
    <xf numFmtId="165" fontId="13" fillId="0" borderId="11" xfId="4" applyNumberFormat="1" applyFont="1" applyFill="1" applyBorder="1" applyAlignment="1" applyProtection="1">
      <alignment horizontal="center" vertical="center" wrapText="1"/>
      <protection locked="0"/>
    </xf>
    <xf numFmtId="0" fontId="15" fillId="0" borderId="0" xfId="0" applyFont="1"/>
    <xf numFmtId="49" fontId="11" fillId="4" borderId="5" xfId="0" applyNumberFormat="1" applyFont="1" applyFill="1" applyBorder="1" applyAlignment="1">
      <alignment horizontal="center" vertical="center" wrapText="1"/>
    </xf>
    <xf numFmtId="165" fontId="13" fillId="0" borderId="12" xfId="0" applyNumberFormat="1" applyFont="1" applyFill="1" applyBorder="1" applyAlignment="1" applyProtection="1">
      <alignment horizontal="center" vertical="center" wrapText="1"/>
      <protection locked="0"/>
    </xf>
    <xf numFmtId="3" fontId="11" fillId="0" borderId="5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165" fontId="13" fillId="0" borderId="0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Fill="1" applyBorder="1" applyAlignment="1">
      <alignment vertical="center"/>
    </xf>
    <xf numFmtId="0" fontId="11" fillId="4" borderId="0" xfId="0" applyNumberFormat="1" applyFont="1" applyFill="1" applyBorder="1" applyAlignment="1">
      <alignment horizontal="center" vertical="center" wrapText="1"/>
    </xf>
    <xf numFmtId="165" fontId="2" fillId="4" borderId="0" xfId="0" applyNumberFormat="1" applyFont="1" applyFill="1" applyBorder="1" applyAlignment="1" applyProtection="1">
      <alignment horizontal="center" vertical="center" wrapText="1"/>
    </xf>
    <xf numFmtId="0" fontId="18" fillId="0" borderId="0" xfId="0" applyFont="1"/>
    <xf numFmtId="0" fontId="3" fillId="0" borderId="10" xfId="0" applyFont="1" applyFill="1" applyBorder="1" applyAlignment="1">
      <alignment horizontal="center" vertical="center"/>
    </xf>
    <xf numFmtId="165" fontId="3" fillId="6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165" fontId="3" fillId="0" borderId="16" xfId="0" applyNumberFormat="1" applyFont="1" applyFill="1" applyBorder="1" applyAlignment="1">
      <alignment horizontal="center" vertical="center"/>
    </xf>
    <xf numFmtId="165" fontId="17" fillId="0" borderId="0" xfId="0" applyNumberFormat="1" applyFont="1" applyFill="1" applyBorder="1" applyAlignment="1">
      <alignment horizontal="center" vertical="center" wrapText="1"/>
    </xf>
    <xf numFmtId="0" fontId="19" fillId="0" borderId="1" xfId="1" applyFont="1" applyFill="1" applyBorder="1" applyAlignment="1" applyProtection="1">
      <alignment horizontal="center" vertical="center" wrapText="1"/>
    </xf>
    <xf numFmtId="0" fontId="9" fillId="0" borderId="17" xfId="0" applyFont="1" applyBorder="1" applyAlignment="1">
      <alignment vertical="center"/>
    </xf>
    <xf numFmtId="0" fontId="9" fillId="0" borderId="18" xfId="0" applyFont="1" applyBorder="1" applyAlignment="1">
      <alignment vertical="center"/>
    </xf>
    <xf numFmtId="165" fontId="13" fillId="0" borderId="19" xfId="0" applyNumberFormat="1" applyFont="1" applyBorder="1" applyAlignment="1" applyProtection="1">
      <alignment horizontal="center" vertical="center" wrapText="1"/>
      <protection locked="0"/>
    </xf>
    <xf numFmtId="0" fontId="9" fillId="0" borderId="19" xfId="0" applyFont="1" applyFill="1" applyBorder="1" applyAlignment="1">
      <alignment vertical="center"/>
    </xf>
    <xf numFmtId="0" fontId="11" fillId="4" borderId="19" xfId="0" applyNumberFormat="1" applyFont="1" applyFill="1" applyBorder="1" applyAlignment="1">
      <alignment horizontal="center" vertical="center" wrapText="1"/>
    </xf>
    <xf numFmtId="49" fontId="11" fillId="4" borderId="20" xfId="0" applyNumberFormat="1" applyFont="1" applyFill="1" applyBorder="1" applyAlignment="1">
      <alignment vertical="center" wrapText="1"/>
    </xf>
    <xf numFmtId="49" fontId="11" fillId="4" borderId="21" xfId="0" applyNumberFormat="1" applyFont="1" applyFill="1" applyBorder="1" applyAlignment="1">
      <alignment vertical="center" wrapText="1"/>
    </xf>
    <xf numFmtId="49" fontId="11" fillId="4" borderId="12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wrapText="1"/>
    </xf>
    <xf numFmtId="165" fontId="13" fillId="0" borderId="19" xfId="4" applyNumberFormat="1" applyFont="1" applyFill="1" applyBorder="1" applyAlignment="1" applyProtection="1">
      <alignment horizontal="center" vertical="center" wrapText="1"/>
      <protection locked="0"/>
    </xf>
    <xf numFmtId="165" fontId="13" fillId="0" borderId="22" xfId="0" applyNumberFormat="1" applyFont="1" applyFill="1" applyBorder="1" applyAlignment="1" applyProtection="1">
      <alignment horizontal="center" vertical="center" wrapText="1"/>
    </xf>
    <xf numFmtId="165" fontId="10" fillId="0" borderId="2" xfId="0" applyNumberFormat="1" applyFont="1" applyFill="1" applyBorder="1" applyAlignment="1">
      <alignment horizontal="center" vertical="center" wrapText="1"/>
    </xf>
    <xf numFmtId="165" fontId="10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center"/>
    </xf>
    <xf numFmtId="0" fontId="16" fillId="5" borderId="13" xfId="0" applyFont="1" applyFill="1" applyBorder="1" applyAlignment="1">
      <alignment horizontal="center" vertical="center"/>
    </xf>
    <xf numFmtId="0" fontId="16" fillId="5" borderId="14" xfId="0" applyFont="1" applyFill="1" applyBorder="1" applyAlignment="1">
      <alignment horizontal="center" vertical="center"/>
    </xf>
    <xf numFmtId="0" fontId="16" fillId="5" borderId="15" xfId="0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left" vertical="center" wrapText="1"/>
    </xf>
    <xf numFmtId="49" fontId="17" fillId="0" borderId="10" xfId="0" applyNumberFormat="1" applyFont="1" applyFill="1" applyBorder="1" applyAlignment="1">
      <alignment horizontal="left" vertical="center" wrapText="1"/>
    </xf>
    <xf numFmtId="165" fontId="6" fillId="0" borderId="2" xfId="1" applyNumberFormat="1" applyFont="1" applyFill="1" applyBorder="1" applyAlignment="1" applyProtection="1">
      <alignment horizontal="center" vertical="center"/>
    </xf>
    <xf numFmtId="165" fontId="6" fillId="0" borderId="4" xfId="1" applyNumberFormat="1" applyFont="1" applyFill="1" applyBorder="1" applyAlignment="1" applyProtection="1">
      <alignment horizontal="center" vertical="center"/>
    </xf>
  </cellXfs>
  <cellStyles count="6">
    <cellStyle name="Normale" xfId="0" builtinId="0"/>
    <cellStyle name="Normale 2" xfId="2"/>
    <cellStyle name="Normale 3" xfId="1"/>
    <cellStyle name="Percentuale" xfId="4" builtinId="5"/>
    <cellStyle name="Percentuale 2" xfId="3"/>
    <cellStyle name="Valuta" xfId="5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I46"/>
  <sheetViews>
    <sheetView showGridLines="0" tabSelected="1" zoomScale="70" zoomScaleNormal="70" workbookViewId="0">
      <selection activeCell="L35" sqref="L35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customWidth="1"/>
    <col min="4" max="4" width="65" customWidth="1"/>
    <col min="5" max="5" width="15.81640625" customWidth="1"/>
    <col min="6" max="6" width="14.26953125" style="10" customWidth="1"/>
    <col min="7" max="7" width="10.453125" customWidth="1"/>
    <col min="8" max="8" width="20.26953125" style="20" customWidth="1"/>
    <col min="9" max="9" width="24.7265625" customWidth="1"/>
  </cols>
  <sheetData>
    <row r="2" spans="3:9" ht="15.5" x14ac:dyDescent="0.35">
      <c r="C2" s="53" t="s">
        <v>60</v>
      </c>
      <c r="D2" s="53"/>
      <c r="F2" s="7"/>
    </row>
    <row r="3" spans="3:9" ht="18" customHeight="1" thickBot="1" x14ac:dyDescent="0.4"/>
    <row r="4" spans="3:9" ht="15" thickBot="1" x14ac:dyDescent="0.4">
      <c r="E4" s="5"/>
      <c r="H4" s="21" t="s">
        <v>0</v>
      </c>
    </row>
    <row r="5" spans="3:9" ht="43.5" customHeight="1" thickBot="1" x14ac:dyDescent="0.4">
      <c r="C5" s="17" t="s">
        <v>28</v>
      </c>
      <c r="D5" s="17" t="s">
        <v>25</v>
      </c>
      <c r="E5" s="17" t="s">
        <v>4</v>
      </c>
      <c r="F5" s="17" t="s">
        <v>26</v>
      </c>
      <c r="G5" s="17" t="s">
        <v>3</v>
      </c>
      <c r="H5" s="22" t="s">
        <v>5</v>
      </c>
      <c r="I5" s="19" t="s">
        <v>6</v>
      </c>
    </row>
    <row r="6" spans="3:9" s="10" customFormat="1" ht="19.5" customHeight="1" x14ac:dyDescent="0.35">
      <c r="C6" s="45" t="s">
        <v>8</v>
      </c>
      <c r="D6" s="25" t="s">
        <v>29</v>
      </c>
      <c r="E6" s="13">
        <v>0.1</v>
      </c>
      <c r="F6" s="27">
        <v>5000</v>
      </c>
      <c r="G6" s="18">
        <v>2</v>
      </c>
      <c r="H6" s="23"/>
      <c r="I6" s="15" t="str">
        <f>IF(H6="","Inserire importo unitario",IF((H6&lt;=E6),H6*G6*F6,"ERRORE l'importo unitario offerto non deve superare l'importo unitario a base d'asta"))</f>
        <v>Inserire importo unitario</v>
      </c>
    </row>
    <row r="7" spans="3:9" s="10" customFormat="1" ht="19.5" customHeight="1" x14ac:dyDescent="0.35">
      <c r="C7" s="45" t="s">
        <v>9</v>
      </c>
      <c r="D7" s="25" t="s">
        <v>30</v>
      </c>
      <c r="E7" s="13">
        <v>0.1</v>
      </c>
      <c r="F7" s="27">
        <v>5000</v>
      </c>
      <c r="G7" s="14">
        <v>2</v>
      </c>
      <c r="H7" s="23"/>
      <c r="I7" s="15" t="str">
        <f t="shared" ref="I7:I32" si="0">IF(H7="","Inserire importo unitario",IF((H7&lt;=E7),H7*G7*F7,"ERRORE l'importo unitario offerto non deve superare l'importo unitario a base d'asta"))</f>
        <v>Inserire importo unitario</v>
      </c>
    </row>
    <row r="8" spans="3:9" s="10" customFormat="1" ht="19.5" customHeight="1" x14ac:dyDescent="0.35">
      <c r="C8" s="45" t="s">
        <v>10</v>
      </c>
      <c r="D8" s="25" t="s">
        <v>31</v>
      </c>
      <c r="E8" s="13">
        <v>0.15</v>
      </c>
      <c r="F8" s="27">
        <v>2000</v>
      </c>
      <c r="G8" s="14">
        <v>2</v>
      </c>
      <c r="H8" s="23"/>
      <c r="I8" s="15" t="str">
        <f t="shared" si="0"/>
        <v>Inserire importo unitario</v>
      </c>
    </row>
    <row r="9" spans="3:9" s="10" customFormat="1" ht="19.5" customHeight="1" x14ac:dyDescent="0.35">
      <c r="C9" s="45" t="s">
        <v>11</v>
      </c>
      <c r="D9" s="25" t="s">
        <v>32</v>
      </c>
      <c r="E9" s="13">
        <v>0.25</v>
      </c>
      <c r="F9" s="27">
        <v>3000</v>
      </c>
      <c r="G9" s="14">
        <v>2</v>
      </c>
      <c r="H9" s="23"/>
      <c r="I9" s="15" t="str">
        <f t="shared" si="0"/>
        <v>Inserire importo unitario</v>
      </c>
    </row>
    <row r="10" spans="3:9" s="10" customFormat="1" ht="19.5" customHeight="1" x14ac:dyDescent="0.35">
      <c r="C10" s="45" t="s">
        <v>12</v>
      </c>
      <c r="D10" s="25" t="s">
        <v>33</v>
      </c>
      <c r="E10" s="13">
        <v>0.25</v>
      </c>
      <c r="F10" s="27">
        <v>3000</v>
      </c>
      <c r="G10" s="14">
        <v>2</v>
      </c>
      <c r="H10" s="23"/>
      <c r="I10" s="15" t="str">
        <f t="shared" si="0"/>
        <v>Inserire importo unitario</v>
      </c>
    </row>
    <row r="11" spans="3:9" s="10" customFormat="1" ht="19.5" customHeight="1" x14ac:dyDescent="0.35">
      <c r="C11" s="45" t="s">
        <v>13</v>
      </c>
      <c r="D11" s="25" t="s">
        <v>34</v>
      </c>
      <c r="E11" s="13">
        <v>0.25</v>
      </c>
      <c r="F11" s="27">
        <v>1000</v>
      </c>
      <c r="G11" s="14">
        <v>2</v>
      </c>
      <c r="H11" s="23"/>
      <c r="I11" s="15" t="str">
        <f t="shared" si="0"/>
        <v>Inserire importo unitario</v>
      </c>
    </row>
    <row r="12" spans="3:9" s="10" customFormat="1" ht="19.5" customHeight="1" x14ac:dyDescent="0.35">
      <c r="C12" s="45" t="s">
        <v>14</v>
      </c>
      <c r="D12" s="25" t="s">
        <v>35</v>
      </c>
      <c r="E12" s="13">
        <v>2.5</v>
      </c>
      <c r="F12" s="14">
        <v>500</v>
      </c>
      <c r="G12" s="14">
        <v>2</v>
      </c>
      <c r="H12" s="23"/>
      <c r="I12" s="15" t="str">
        <f t="shared" si="0"/>
        <v>Inserire importo unitario</v>
      </c>
    </row>
    <row r="13" spans="3:9" s="10" customFormat="1" ht="19.5" customHeight="1" x14ac:dyDescent="0.35">
      <c r="C13" s="45" t="s">
        <v>15</v>
      </c>
      <c r="D13" s="25" t="s">
        <v>36</v>
      </c>
      <c r="E13" s="13">
        <v>0.5</v>
      </c>
      <c r="F13" s="27">
        <v>5000</v>
      </c>
      <c r="G13" s="14">
        <v>2</v>
      </c>
      <c r="H13" s="23"/>
      <c r="I13" s="15" t="str">
        <f t="shared" si="0"/>
        <v>Inserire importo unitario</v>
      </c>
    </row>
    <row r="14" spans="3:9" s="10" customFormat="1" ht="19.5" customHeight="1" x14ac:dyDescent="0.35">
      <c r="C14" s="45" t="s">
        <v>16</v>
      </c>
      <c r="D14" s="25" t="s">
        <v>37</v>
      </c>
      <c r="E14" s="13">
        <v>2</v>
      </c>
      <c r="F14" s="14">
        <v>500</v>
      </c>
      <c r="G14" s="14">
        <v>2</v>
      </c>
      <c r="H14" s="23"/>
      <c r="I14" s="15" t="str">
        <f t="shared" si="0"/>
        <v>Inserire importo unitario</v>
      </c>
    </row>
    <row r="15" spans="3:9" s="10" customFormat="1" ht="19.5" customHeight="1" x14ac:dyDescent="0.35">
      <c r="C15" s="45" t="s">
        <v>17</v>
      </c>
      <c r="D15" s="25" t="s">
        <v>38</v>
      </c>
      <c r="E15" s="13">
        <v>2</v>
      </c>
      <c r="F15" s="14">
        <v>500</v>
      </c>
      <c r="G15" s="14">
        <v>2</v>
      </c>
      <c r="H15" s="23"/>
      <c r="I15" s="15" t="str">
        <f t="shared" si="0"/>
        <v>Inserire importo unitario</v>
      </c>
    </row>
    <row r="16" spans="3:9" s="10" customFormat="1" ht="19.5" customHeight="1" x14ac:dyDescent="0.35">
      <c r="C16" s="45" t="s">
        <v>18</v>
      </c>
      <c r="D16" s="25" t="s">
        <v>39</v>
      </c>
      <c r="E16" s="13">
        <v>1.5</v>
      </c>
      <c r="F16" s="27">
        <v>1000</v>
      </c>
      <c r="G16" s="14">
        <v>2</v>
      </c>
      <c r="H16" s="23"/>
      <c r="I16" s="15" t="str">
        <f t="shared" si="0"/>
        <v>Inserire importo unitario</v>
      </c>
    </row>
    <row r="17" spans="3:9" s="10" customFormat="1" ht="19.5" customHeight="1" x14ac:dyDescent="0.35">
      <c r="C17" s="45" t="s">
        <v>19</v>
      </c>
      <c r="D17" s="25" t="s">
        <v>40</v>
      </c>
      <c r="E17" s="13">
        <v>1.5</v>
      </c>
      <c r="F17" s="27">
        <v>100</v>
      </c>
      <c r="G17" s="14">
        <v>2</v>
      </c>
      <c r="H17" s="23"/>
      <c r="I17" s="15" t="str">
        <f t="shared" si="0"/>
        <v>Inserire importo unitario</v>
      </c>
    </row>
    <row r="18" spans="3:9" s="10" customFormat="1" ht="19.5" customHeight="1" x14ac:dyDescent="0.35">
      <c r="C18" s="45" t="s">
        <v>20</v>
      </c>
      <c r="D18" s="25" t="s">
        <v>41</v>
      </c>
      <c r="E18" s="13">
        <v>1.5</v>
      </c>
      <c r="F18" s="27">
        <v>100</v>
      </c>
      <c r="G18" s="14">
        <v>2</v>
      </c>
      <c r="H18" s="23"/>
      <c r="I18" s="15" t="str">
        <f t="shared" si="0"/>
        <v>Inserire importo unitario</v>
      </c>
    </row>
    <row r="19" spans="3:9" s="10" customFormat="1" ht="19.5" customHeight="1" x14ac:dyDescent="0.35">
      <c r="C19" s="45" t="s">
        <v>21</v>
      </c>
      <c r="D19" s="25" t="s">
        <v>42</v>
      </c>
      <c r="E19" s="13">
        <v>25</v>
      </c>
      <c r="F19" s="27">
        <v>300</v>
      </c>
      <c r="G19" s="14">
        <v>2</v>
      </c>
      <c r="H19" s="23"/>
      <c r="I19" s="15" t="str">
        <f t="shared" si="0"/>
        <v>Inserire importo unitario</v>
      </c>
    </row>
    <row r="20" spans="3:9" s="10" customFormat="1" ht="19.5" customHeight="1" x14ac:dyDescent="0.35">
      <c r="C20" s="45" t="s">
        <v>21</v>
      </c>
      <c r="D20" s="25" t="s">
        <v>43</v>
      </c>
      <c r="E20" s="13">
        <v>10</v>
      </c>
      <c r="F20" s="27">
        <v>500</v>
      </c>
      <c r="G20" s="14">
        <v>2</v>
      </c>
      <c r="H20" s="23"/>
      <c r="I20" s="15" t="str">
        <f t="shared" si="0"/>
        <v>Inserire importo unitario</v>
      </c>
    </row>
    <row r="21" spans="3:9" s="10" customFormat="1" ht="19.5" customHeight="1" x14ac:dyDescent="0.35">
      <c r="C21" s="45" t="s">
        <v>22</v>
      </c>
      <c r="D21" s="25" t="s">
        <v>44</v>
      </c>
      <c r="E21" s="13">
        <v>0.5</v>
      </c>
      <c r="F21" s="27">
        <v>4000</v>
      </c>
      <c r="G21" s="14">
        <v>2</v>
      </c>
      <c r="H21" s="23"/>
      <c r="I21" s="15" t="str">
        <f t="shared" si="0"/>
        <v>Inserire importo unitario</v>
      </c>
    </row>
    <row r="22" spans="3:9" s="10" customFormat="1" ht="19.5" customHeight="1" x14ac:dyDescent="0.35">
      <c r="C22" s="45" t="s">
        <v>23</v>
      </c>
      <c r="D22" s="25" t="s">
        <v>45</v>
      </c>
      <c r="E22" s="13">
        <v>8</v>
      </c>
      <c r="F22" s="27">
        <v>400</v>
      </c>
      <c r="G22" s="14">
        <v>2</v>
      </c>
      <c r="H22" s="23"/>
      <c r="I22" s="15" t="str">
        <f t="shared" si="0"/>
        <v>Inserire importo unitario</v>
      </c>
    </row>
    <row r="23" spans="3:9" s="10" customFormat="1" ht="19.5" customHeight="1" x14ac:dyDescent="0.35">
      <c r="C23" s="45" t="s">
        <v>24</v>
      </c>
      <c r="D23" s="25" t="s">
        <v>46</v>
      </c>
      <c r="E23" s="13">
        <v>7</v>
      </c>
      <c r="F23" s="27">
        <v>500</v>
      </c>
      <c r="G23" s="14">
        <v>2</v>
      </c>
      <c r="H23" s="23"/>
      <c r="I23" s="15" t="str">
        <f t="shared" si="0"/>
        <v>Inserire importo unitario</v>
      </c>
    </row>
    <row r="24" spans="3:9" s="10" customFormat="1" ht="19.5" customHeight="1" x14ac:dyDescent="0.35">
      <c r="C24" s="45" t="s">
        <v>24</v>
      </c>
      <c r="D24" s="25" t="s">
        <v>47</v>
      </c>
      <c r="E24" s="13">
        <v>7.5</v>
      </c>
      <c r="F24" s="27">
        <v>500</v>
      </c>
      <c r="G24" s="14">
        <v>2</v>
      </c>
      <c r="H24" s="23"/>
      <c r="I24" s="15" t="str">
        <f t="shared" si="0"/>
        <v>Inserire importo unitario</v>
      </c>
    </row>
    <row r="25" spans="3:9" s="10" customFormat="1" ht="19.5" customHeight="1" x14ac:dyDescent="0.35">
      <c r="C25" s="45" t="s">
        <v>7</v>
      </c>
      <c r="D25" s="25" t="s">
        <v>48</v>
      </c>
      <c r="E25" s="13">
        <v>50</v>
      </c>
      <c r="F25" s="27">
        <v>200</v>
      </c>
      <c r="G25" s="14">
        <v>2</v>
      </c>
      <c r="H25" s="23"/>
      <c r="I25" s="15" t="str">
        <f t="shared" si="0"/>
        <v>Inserire importo unitario</v>
      </c>
    </row>
    <row r="26" spans="3:9" s="10" customFormat="1" ht="19.5" customHeight="1" x14ac:dyDescent="0.35">
      <c r="C26" s="45" t="s">
        <v>7</v>
      </c>
      <c r="D26" s="25" t="s">
        <v>49</v>
      </c>
      <c r="E26" s="13">
        <v>1.5</v>
      </c>
      <c r="F26" s="27">
        <v>500</v>
      </c>
      <c r="G26" s="14">
        <v>2</v>
      </c>
      <c r="H26" s="23"/>
      <c r="I26" s="15" t="str">
        <f t="shared" si="0"/>
        <v>Inserire importo unitario</v>
      </c>
    </row>
    <row r="27" spans="3:9" s="10" customFormat="1" ht="19.5" customHeight="1" x14ac:dyDescent="0.35">
      <c r="C27" s="45" t="s">
        <v>7</v>
      </c>
      <c r="D27" s="25" t="s">
        <v>50</v>
      </c>
      <c r="E27" s="13">
        <v>16</v>
      </c>
      <c r="F27" s="27">
        <v>100</v>
      </c>
      <c r="G27" s="14">
        <v>2</v>
      </c>
      <c r="H27" s="23"/>
      <c r="I27" s="15" t="str">
        <f t="shared" si="0"/>
        <v>Inserire importo unitario</v>
      </c>
    </row>
    <row r="28" spans="3:9" s="10" customFormat="1" ht="29.25" customHeight="1" x14ac:dyDescent="0.35">
      <c r="C28" s="45" t="s">
        <v>7</v>
      </c>
      <c r="D28" s="25" t="s">
        <v>51</v>
      </c>
      <c r="E28" s="13">
        <v>15</v>
      </c>
      <c r="F28" s="27">
        <v>100</v>
      </c>
      <c r="G28" s="14">
        <v>2</v>
      </c>
      <c r="H28" s="23"/>
      <c r="I28" s="15" t="str">
        <f t="shared" si="0"/>
        <v>Inserire importo unitario</v>
      </c>
    </row>
    <row r="29" spans="3:9" s="10" customFormat="1" ht="27.75" customHeight="1" x14ac:dyDescent="0.35">
      <c r="C29" s="45" t="s">
        <v>7</v>
      </c>
      <c r="D29" s="25" t="s">
        <v>52</v>
      </c>
      <c r="E29" s="13">
        <v>25</v>
      </c>
      <c r="F29" s="14">
        <v>5</v>
      </c>
      <c r="G29" s="16">
        <v>2</v>
      </c>
      <c r="H29" s="23"/>
      <c r="I29" s="15" t="str">
        <f t="shared" si="0"/>
        <v>Inserire importo unitario</v>
      </c>
    </row>
    <row r="30" spans="3:9" s="10" customFormat="1" ht="32.25" customHeight="1" x14ac:dyDescent="0.35">
      <c r="C30" s="45" t="s">
        <v>7</v>
      </c>
      <c r="D30" s="25" t="s">
        <v>53</v>
      </c>
      <c r="E30" s="13">
        <v>20</v>
      </c>
      <c r="F30" s="14">
        <v>5</v>
      </c>
      <c r="G30" s="16">
        <v>2</v>
      </c>
      <c r="H30" s="23"/>
      <c r="I30" s="15" t="str">
        <f t="shared" si="0"/>
        <v>Inserire importo unitario</v>
      </c>
    </row>
    <row r="31" spans="3:9" s="10" customFormat="1" ht="19.5" customHeight="1" x14ac:dyDescent="0.35">
      <c r="C31" s="45" t="s">
        <v>7</v>
      </c>
      <c r="D31" s="25" t="s">
        <v>54</v>
      </c>
      <c r="E31" s="13">
        <v>35</v>
      </c>
      <c r="F31" s="14">
        <v>5</v>
      </c>
      <c r="G31" s="14">
        <v>2</v>
      </c>
      <c r="H31" s="23"/>
      <c r="I31" s="15" t="str">
        <f t="shared" si="0"/>
        <v>Inserire importo unitario</v>
      </c>
    </row>
    <row r="32" spans="3:9" s="10" customFormat="1" ht="19.5" customHeight="1" thickBot="1" x14ac:dyDescent="0.4">
      <c r="C32" s="46" t="s">
        <v>7</v>
      </c>
      <c r="D32" s="47" t="s">
        <v>55</v>
      </c>
      <c r="E32" s="26">
        <v>40</v>
      </c>
      <c r="F32" s="48">
        <v>5</v>
      </c>
      <c r="G32" s="48">
        <v>2</v>
      </c>
      <c r="H32" s="49"/>
      <c r="I32" s="50" t="str">
        <f t="shared" si="0"/>
        <v>Inserire importo unitario</v>
      </c>
    </row>
    <row r="33" spans="3:9" ht="42.75" customHeight="1" thickBot="1" x14ac:dyDescent="0.4">
      <c r="C33" s="40"/>
      <c r="D33" s="41" t="s">
        <v>1</v>
      </c>
      <c r="E33" s="42"/>
      <c r="F33" s="43"/>
      <c r="G33" s="44"/>
      <c r="H33" s="42"/>
      <c r="I33" s="12" t="str">
        <f>IF(COUNTBLANK(H6:H32)&gt;0,"Inserire importi unitari",IF(COUNTIF(I6:I32, "ERRORE l'importo unitario offerto non deve superare l'importo unitario a base d'asta")&gt;0,"ERRORE controllare valore importi unitari",IF((SUM(I6:I32))&lt;=H40,(SUM(I6:I32)),"ERRORE l'importo offerto supera la base d'asta")))</f>
        <v>Inserire importi unitari</v>
      </c>
    </row>
    <row r="34" spans="3:9" ht="14.5" customHeight="1" thickBot="1" x14ac:dyDescent="0.4">
      <c r="C34" s="28"/>
      <c r="D34" s="54"/>
      <c r="E34" s="55"/>
      <c r="F34" s="55"/>
      <c r="G34" s="55"/>
      <c r="H34" s="56"/>
      <c r="I34" s="32"/>
    </row>
    <row r="35" spans="3:9" ht="42.75" customHeight="1" thickBot="1" x14ac:dyDescent="0.4">
      <c r="C35" s="28"/>
      <c r="D35" s="57" t="s">
        <v>59</v>
      </c>
      <c r="E35" s="58"/>
      <c r="F35" s="34">
        <v>1</v>
      </c>
      <c r="G35" s="35"/>
      <c r="H35" s="37" t="str">
        <f>IF(G35="","Inserire importo unitario",F35*G35)</f>
        <v>Inserire importo unitario</v>
      </c>
      <c r="I35" s="32"/>
    </row>
    <row r="36" spans="3:9" ht="42.75" customHeight="1" thickBot="1" x14ac:dyDescent="0.4">
      <c r="C36" s="28"/>
      <c r="D36" s="33"/>
      <c r="E36" s="33"/>
      <c r="F36" s="33"/>
      <c r="G36" s="36"/>
      <c r="H36" s="38"/>
      <c r="I36" s="32"/>
    </row>
    <row r="37" spans="3:9" ht="42.75" customHeight="1" thickBot="1" x14ac:dyDescent="0.4">
      <c r="C37" s="28"/>
      <c r="D37" s="57" t="s">
        <v>56</v>
      </c>
      <c r="E37" s="58"/>
      <c r="F37" s="34">
        <v>1</v>
      </c>
      <c r="G37" s="35"/>
      <c r="H37" s="37" t="str">
        <f>IF(G37="","Inserire importo unitario",F37*G37)</f>
        <v>Inserire importo unitario</v>
      </c>
      <c r="I37" s="32"/>
    </row>
    <row r="38" spans="3:9" ht="42.75" customHeight="1" x14ac:dyDescent="0.35">
      <c r="C38" s="28"/>
      <c r="D38" s="28"/>
      <c r="E38" s="29"/>
      <c r="F38" s="30"/>
      <c r="G38" s="31"/>
      <c r="H38" s="29"/>
      <c r="I38" s="32"/>
    </row>
    <row r="39" spans="3:9" ht="42.75" customHeight="1" thickBot="1" x14ac:dyDescent="0.4">
      <c r="C39" s="28"/>
      <c r="D39" s="28"/>
      <c r="E39" s="29"/>
      <c r="F39" s="30"/>
      <c r="G39" s="31"/>
      <c r="H39" s="29"/>
      <c r="I39" s="32"/>
    </row>
    <row r="40" spans="3:9" s="1" customFormat="1" ht="41.25" customHeight="1" thickBot="1" x14ac:dyDescent="0.4">
      <c r="D40" s="6" t="s">
        <v>2</v>
      </c>
      <c r="E40" s="11"/>
      <c r="F40" s="8"/>
      <c r="H40" s="59">
        <v>100000</v>
      </c>
      <c r="I40" s="60"/>
    </row>
    <row r="41" spans="3:9" s="1" customFormat="1" ht="15" customHeight="1" thickBot="1" x14ac:dyDescent="0.4">
      <c r="D41" s="2"/>
      <c r="E41" s="3"/>
      <c r="F41" s="2"/>
      <c r="H41" s="3"/>
    </row>
    <row r="42" spans="3:9" ht="45.75" customHeight="1" thickBot="1" x14ac:dyDescent="0.4">
      <c r="D42" s="4" t="s">
        <v>27</v>
      </c>
      <c r="E42" s="11"/>
      <c r="F42" s="9"/>
      <c r="H42" s="51" t="str">
        <f>IF(I33="Inserire importi unitari","Inserire importi unitari",IF(I33="ERRORE controllare valore importi unitari","ERRORE controllare valore importi unitari",IF((I33&lt;=H40),I33,"ERRORE l'importo offerto supera la base d'asta")))</f>
        <v>Inserire importi unitari</v>
      </c>
      <c r="I42" s="52"/>
    </row>
    <row r="43" spans="3:9" ht="15" thickBot="1" x14ac:dyDescent="0.4"/>
    <row r="44" spans="3:9" ht="68" customHeight="1" thickBot="1" x14ac:dyDescent="0.4">
      <c r="D44" s="39" t="s">
        <v>57</v>
      </c>
    </row>
    <row r="45" spans="3:9" ht="15" thickBot="1" x14ac:dyDescent="0.4">
      <c r="D45" s="24"/>
    </row>
    <row r="46" spans="3:9" ht="55.5" customHeight="1" thickBot="1" x14ac:dyDescent="0.4">
      <c r="D46" s="39" t="s">
        <v>58</v>
      </c>
    </row>
  </sheetData>
  <sheetProtection algorithmName="SHA-512" hashValue="16sth9QS+9DUmJQBF30CJWr8gVruetDb6ZfLXCC654076FznSYIAJ+UvOW3F6drFNIVrSMEeqcbpPOvGbSeXyg==" saltValue="1JU26jC5alvqDX+pNoTGmQ==" spinCount="100000" sheet="1" objects="1" scenarios="1"/>
  <mergeCells count="6">
    <mergeCell ref="H42:I42"/>
    <mergeCell ref="C2:D2"/>
    <mergeCell ref="D34:H34"/>
    <mergeCell ref="D35:E35"/>
    <mergeCell ref="D37:E37"/>
    <mergeCell ref="H40:I40"/>
  </mergeCells>
  <conditionalFormatting sqref="H42">
    <cfRule type="cellIs" dxfId="5" priority="3" operator="equal">
      <formula>$H$40</formula>
    </cfRule>
    <cfRule type="cellIs" dxfId="4" priority="4" operator="lessThan">
      <formula>$H$40</formula>
    </cfRule>
    <cfRule type="cellIs" dxfId="3" priority="5" operator="greaterThan">
      <formula>$H$40</formula>
    </cfRule>
  </conditionalFormatting>
  <conditionalFormatting sqref="I33:I39">
    <cfRule type="cellIs" dxfId="2" priority="6" operator="greaterThan">
      <formula>#REF!</formula>
    </cfRule>
  </conditionalFormatting>
  <conditionalFormatting sqref="H42:I42">
    <cfRule type="cellIs" dxfId="1" priority="1" operator="greaterThan">
      <formula>$H$40</formula>
    </cfRule>
    <cfRule type="cellIs" dxfId="0" priority="2" operator="lessThanOrEqual">
      <formula>$H$40</formula>
    </cfRule>
  </conditionalFormatting>
  <dataValidations count="3">
    <dataValidation type="custom" operator="greaterThan" allowBlank="1" showInputMessage="1" showErrorMessage="1" error="L'importo deve essere maggiore di zero e sono ammesse solo 2 cifre decimali" sqref="G35:G36">
      <formula1>AND((LEN(G35)-LEN(INT(G35)))&lt;=3,G35&gt;0)</formula1>
    </dataValidation>
    <dataValidation type="custom" operator="greaterThan" allowBlank="1" showInputMessage="1" showErrorMessage="1" error="L'importo deve essere intero e maggiore di zero" sqref="G37">
      <formula1>AND((LEN(G37)-LEN(INT(G37)))&lt;=3,G37&gt;0)</formula1>
    </dataValidation>
    <dataValidation type="custom" operator="equal" allowBlank="1" showInputMessage="1" showErrorMessage="1" error="Non è possibile inserire più di due cifre decimali o un valore pari a zero" sqref="H38:H39 H6:H33">
      <formula1>AND((LEN(H6)-LEN(INT(H6)))&lt;=3,H6&lt;&gt;0)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Dettaglio tecnico economico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2024-03-28T08:27:32Z</dcterms:modified>
</cp:coreProperties>
</file>